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12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O12"/>
  <c r="P12"/>
  <c r="P39" s="1"/>
  <c r="H12"/>
  <c r="D12"/>
  <c r="D39" s="1"/>
  <c r="H37"/>
  <c r="I36" s="1"/>
  <c r="S36" s="1"/>
  <c r="H27"/>
  <c r="I26" s="1"/>
  <c r="S26" s="1"/>
  <c r="H22"/>
  <c r="I21" s="1"/>
  <c r="S21" s="1"/>
  <c r="R39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<sst xmlns="http://schemas.openxmlformats.org/spreadsheetml/2006/main" count="114" uniqueCount="72">
  <si>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</si>
  <si>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</si>
  <si>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</si>
  <si>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</si>
  <si>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</si>
  <si>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7.3.2020</t>
  </si>
  <si>
    <t>Domácí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</si>
  <si>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</si>
  <si>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</si>
  <si>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</si>
  <si>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</si>
  <si>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</si>
  <si>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</si>
  <si>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</si>
  <si>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</si>
  <si>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</si>
  <si>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</si>
  <si>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</si>
  <si>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</si>
  <si>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</si>
  <si>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</si>
  <si>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Flek</t>
  </si>
  <si>
    <t>Břetislav</t>
  </si>
  <si>
    <t>Jakub</t>
  </si>
  <si>
    <t>Albrecht</t>
  </si>
  <si>
    <t>Benedikt</t>
  </si>
  <si>
    <t>Michal</t>
  </si>
  <si>
    <t>Petr</t>
  </si>
  <si>
    <t>Bartoš</t>
  </si>
  <si>
    <t>Sehnal</t>
  </si>
  <si>
    <t>Kamil</t>
  </si>
  <si>
    <t>Hošek</t>
  </si>
  <si>
    <t>Ševela</t>
  </si>
  <si>
    <t>Marian</t>
  </si>
  <si>
    <t>Jan</t>
  </si>
  <si>
    <t>Hendrych</t>
  </si>
  <si>
    <t>Havíř</t>
  </si>
  <si>
    <t>Jaromír</t>
  </si>
  <si>
    <t>Sekanina</t>
  </si>
  <si>
    <t>Procházka</t>
  </si>
  <si>
    <t>Milan</t>
  </si>
  <si>
    <t>Martin</t>
  </si>
  <si>
    <t>Celkový výkon družstva  </t>
  </si>
  <si>
    <t>Vedoucí družstva         Jméno:</t>
  </si>
  <si>
    <t>Kamil Bartoš</t>
  </si>
  <si>
    <t>Bodový zisk</t>
  </si>
  <si>
    <t>Havíř Petr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</si>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</sst>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6" sqref="A6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51</v>
      </c>
      <c r="F8" s="12">
        <v>3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43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51</v>
      </c>
      <c r="F9" s="18">
        <v>3</v>
      </c>
      <c r="G9" s="19">
        <f>IF(AND(ISBLANK(D9),ISBLANK(E9)),"",D9+E9)</f>
        <v>153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50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60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99</v>
      </c>
      <c r="O10" s="18">
        <v>43</v>
      </c>
      <c r="P10" s="18">
        <v>2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51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108</v>
      </c>
      <c r="O11" s="23">
        <v>41</v>
      </c>
      <c r="P11" s="23">
        <v>1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213</v>
      </c>
      <c r="F12" s="28">
        <f>IF(ISNUMBER($G12),SUM(F8:F11),"")</f>
        <v>8</v>
      </c>
      <c r="G12" s="29">
        <f>IF(SUM($G8:$G11)+SUM($Q8:$Q11)&gt;0,SUM(G8:G11),"")</f>
        <v>583</v>
      </c>
      <c r="H12" s="27">
        <f>IF(ISNUMBER($G12),SUM(H8:H11),"")</f>
        <v>2</v>
      </c>
      <c r="I12" s="99"/>
      <c r="K12" s="96">
        <v>19643</v>
      </c>
      <c r="L12" s="97"/>
      <c r="M12" s="26" t="s">
        <v>17</v>
      </c>
      <c r="N12" s="27">
        <f>IF(ISNUMBER($G12),SUM(N8:N11),"")</f>
        <v>405</v>
      </c>
      <c r="O12" s="28">
        <f>IF(ISNUMBER($G12),SUM(O8:O11),"")</f>
        <v>177</v>
      </c>
      <c r="P12" s="28">
        <f>IF(ISNUMBER($G12),SUM(P8:P11),"")</f>
        <v>4</v>
      </c>
      <c r="Q12" s="29">
        <f>IF(SUM($G8:$G11)+SUM($Q8:$Q11)&gt;0,SUM(Q8:Q11),"")</f>
        <v>582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60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44</v>
      </c>
      <c r="P13" s="12">
        <v>1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54</v>
      </c>
      <c r="F14" s="18">
        <v>2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48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45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45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52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53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211</v>
      </c>
      <c r="F17" s="28">
        <f>IF(ISNUMBER($G17),SUM(F13:F16),"")</f>
        <v>5</v>
      </c>
      <c r="G17" s="29">
        <f>IF(SUM($G13:$G16)+SUM($Q13:$Q16)&gt;0,SUM(G13:G16),"")</f>
        <v>587</v>
      </c>
      <c r="H17" s="27">
        <f>IF(ISNUMBER($G17),SUM(H13:H16),"")</f>
        <v>3</v>
      </c>
      <c r="I17" s="99"/>
      <c r="K17" s="96">
        <v>18903</v>
      </c>
      <c r="L17" s="97"/>
      <c r="M17" s="26" t="s">
        <v>17</v>
      </c>
      <c r="N17" s="27">
        <f>IF(ISNUMBER($G17),SUM(N13:N16),"")</f>
        <v>365</v>
      </c>
      <c r="O17" s="28">
        <f>IF(ISNUMBER($G17),SUM(O13:O16),"")</f>
        <v>190</v>
      </c>
      <c r="P17" s="28">
        <f>IF(ISNUMBER($G17),SUM(P13:P16),"")</f>
        <v>2</v>
      </c>
      <c r="Q17" s="29">
        <f>IF(SUM($G13:$G16)+SUM($Q13:$Q16)&gt;0,SUM(Q13:Q16),"")</f>
        <v>555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41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43</v>
      </c>
      <c r="P18" s="12">
        <v>3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49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42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42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109</v>
      </c>
      <c r="O20" s="18">
        <v>40</v>
      </c>
      <c r="P20" s="18">
        <v>1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51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45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359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21035</v>
      </c>
      <c r="L22" s="97"/>
      <c r="M22" s="26" t="s">
        <v>17</v>
      </c>
      <c r="N22" s="27">
        <f>IF(ISNUMBER($G22),SUM(N18:N21),"")</f>
        <v>391</v>
      </c>
      <c r="O22" s="28">
        <f>IF(ISNUMBER($G22),SUM(O18:O21),"")</f>
        <v>170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36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82</v>
      </c>
      <c r="O23" s="12">
        <v>71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2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34</v>
      </c>
      <c r="F25" s="18">
        <v>4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43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50</v>
      </c>
      <c r="F26" s="23">
        <v>1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57</v>
      </c>
      <c r="P26" s="23">
        <v>0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164</v>
      </c>
      <c r="F27" s="28">
        <f>IF(ISNUMBER($G27),SUM(F23:F26),"")</f>
        <v>5</v>
      </c>
      <c r="G27" s="29">
        <f>IF(SUM($G23:$G26)+SUM($Q23:$Q26)&gt;0,SUM(G23:G26),"")</f>
        <v>544</v>
      </c>
      <c r="H27" s="27">
        <f>IF(ISNUMBER($G27),SUM(H23:H26),"")</f>
        <v>1</v>
      </c>
      <c r="I27" s="99"/>
      <c r="K27" s="96">
        <v>14831</v>
      </c>
      <c r="L27" s="97"/>
      <c r="M27" s="26" t="s">
        <v>17</v>
      </c>
      <c r="N27" s="27">
        <f>IF(ISNUMBER($G27),SUM(N23:N26),"")</f>
        <v>355</v>
      </c>
      <c r="O27" s="28">
        <f>IF(ISNUMBER($G27),SUM(O23:O26),"")</f>
        <v>206</v>
      </c>
      <c r="P27" s="28">
        <f>IF(ISNUMBER($G27),SUM(P23:P26),"")</f>
        <v>3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104</v>
      </c>
      <c r="E28" s="12">
        <v>62</v>
      </c>
      <c r="F28" s="12">
        <v>1</v>
      </c>
      <c r="G28" s="13">
        <f>IF(AND(ISBLANK(D28),ISBLANK(E28)),"",D28+E28)</f>
        <v>166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36</v>
      </c>
      <c r="P28" s="12">
        <v>3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42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58</v>
      </c>
      <c r="F30" s="18">
        <v>1</v>
      </c>
      <c r="G30" s="19">
        <f>IF(AND(ISBLANK(D30),ISBLANK(E30)),"",D30+E30)</f>
        <v>153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84</v>
      </c>
      <c r="O30" s="18">
        <v>71</v>
      </c>
      <c r="P30" s="18">
        <v>0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50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44</v>
      </c>
      <c r="P31" s="23">
        <v>0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19290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223</v>
      </c>
      <c r="F32" s="28">
        <f>IF(ISNUMBER($G32),SUM(F28:F31),"")</f>
        <v>3</v>
      </c>
      <c r="G32" s="29">
        <f>IF(SUM($G28:$G31)+SUM($Q28:$Q31)&gt;0,SUM(G28:G31),"")</f>
        <v>619</v>
      </c>
      <c r="H32" s="27">
        <f>IF(ISNUMBER($G32),SUM(H28:H31),"")</f>
        <v>3</v>
      </c>
      <c r="I32" s="99"/>
      <c r="K32" s="96">
        <v>9247</v>
      </c>
      <c r="L32" s="97"/>
      <c r="M32" s="26" t="s">
        <v>17</v>
      </c>
      <c r="N32" s="27">
        <f>IF(ISNUMBER($G32),SUM(N28:N31),"")</f>
        <v>354</v>
      </c>
      <c r="O32" s="28">
        <f>IF(ISNUMBER($G32),SUM(O28:O31),"")</f>
        <v>193</v>
      </c>
      <c r="P32" s="28">
        <f>IF(ISNUMBER($G32),SUM(P28:P31),"")</f>
        <v>4</v>
      </c>
      <c r="Q32" s="29">
        <f>IF(SUM($G28:$G31)+SUM($Q28:$Q31)&gt;0,SUM(Q28:Q31),"")</f>
        <v>547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76</v>
      </c>
      <c r="E33" s="12">
        <v>45</v>
      </c>
      <c r="F33" s="12">
        <v>3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97</v>
      </c>
      <c r="O33" s="12">
        <v>51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42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43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36</v>
      </c>
      <c r="F35" s="18">
        <v>3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43</v>
      </c>
      <c r="P35" s="18">
        <v>0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63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53</v>
      </c>
      <c r="P36" s="23">
        <v>0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7694</v>
      </c>
      <c r="B37" s="97"/>
      <c r="C37" s="26" t="s">
        <v>17</v>
      </c>
      <c r="D37" s="27">
        <f>IF(ISNUMBER($G37),SUM(D33:D36),"")</f>
        <v>360</v>
      </c>
      <c r="E37" s="28">
        <f>IF(ISNUMBER($G37),SUM(E33:E36),"")</f>
        <v>186</v>
      </c>
      <c r="F37" s="28">
        <f>IF(ISNUMBER($G37),SUM(F33:F36),"")</f>
        <v>9</v>
      </c>
      <c r="G37" s="29">
        <f>IF(SUM($G33:$G36)+SUM($Q33:$Q36)&gt;0,SUM(G33:G36),"")</f>
        <v>546</v>
      </c>
      <c r="H37" s="27">
        <f>IF(ISNUMBER($G37),SUM(H33:H36),"")</f>
        <v>2</v>
      </c>
      <c r="I37" s="99"/>
      <c r="K37" s="96">
        <v>16593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190</v>
      </c>
      <c r="P37" s="28">
        <f>IF(ISNUMBER($G37),SUM(P33:P36),"")</f>
        <v>1</v>
      </c>
      <c r="Q37" s="29">
        <f>IF(SUM($G33:$G36)+SUM($Q33:$Q36)&gt;0,SUM(Q33:Q36),"")</f>
        <v>561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2241</v>
      </c>
      <c r="E39" s="34">
        <f>IF(ISNUMBER($G39),SUM(E12,E17,E22,E27,E32,E37),"")</f>
        <v>1180</v>
      </c>
      <c r="F39" s="34">
        <f>IF(ISNUMBER($G39),SUM(F12,F17,F22,F27,F32,F37),"")</f>
        <v>34</v>
      </c>
      <c r="G39" s="35">
        <f>IF(SUM($G$8:$G$37)+SUM($Q$8:$Q$37)&gt;0,SUM(G12,G17,G22,G27,G32,G37),"")</f>
        <v>3421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2241</v>
      </c>
      <c r="O39" s="34">
        <f>IF(ISNUMBER($G39),SUM(O12,O17,O22,O27,O32,O37),"")</f>
        <v>1126</v>
      </c>
      <c r="P39" s="34">
        <f>IF(ISNUMBER($G39),SUM(P12,P17,P22,P27,P32,P37),"")</f>
        <v>19</v>
      </c>
      <c r="Q39" s="35">
        <f>IF(SUM($G$8:$G$37)+SUM($Q$8:$Q$37)&gt;0,SUM(Q12,Q17,Q22,Q27,Q32,Q37),"")</f>
        <v>3367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2020-03-07T18:16:41Z</dcterms:modified>
</cp:coreProperties>
</file>